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сводный" sheetId="1" r:id="rId1"/>
    <sheet name="эл-освещение" sheetId="2" r:id="rId2"/>
    <sheet name="нефтеуловитель" sheetId="3" r:id="rId3"/>
    <sheet name="сети связи" sheetId="5" state="hidden" r:id="rId4"/>
    <sheet name="эл-снабжение" sheetId="4" state="hidden" r:id="rId5"/>
    <sheet name="канал сборник" sheetId="6" r:id="rId6"/>
  </sheets>
  <calcPr calcId="145621"/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<sst xmlns="http://schemas.openxmlformats.org/spreadsheetml/2006/main" count="276" uniqueCount="158">
  <si>
    <t>наименование</t>
  </si>
  <si>
    <t>стоимость без НДС</t>
  </si>
  <si>
    <t>цена с НДС</t>
  </si>
  <si>
    <t>сети связи</t>
  </si>
  <si>
    <t>нефтеуловитель</t>
  </si>
  <si>
    <t>электроснабжение</t>
  </si>
  <si>
    <t>электроосвещение</t>
  </si>
  <si>
    <t>"Многотопливная АЗС №11 по Покровскому тракту,7км"</t>
  </si>
  <si>
    <t>№</t>
  </si>
  <si>
    <t>канализационный сборник на 10м3</t>
  </si>
  <si>
    <t>непредвиденные расходы 3%</t>
  </si>
  <si>
    <t>итого</t>
  </si>
  <si>
    <t>итого с непредвиденными расходами</t>
  </si>
  <si>
    <t>Раздел 1.  Внутриплощадочные сети электроснабжения</t>
  </si>
  <si>
    <t>Бурение скважин диаметром 300 мм вращательным (роторным) способом в грунтах и породах группы 2</t>
  </si>
  <si>
    <t>1 м скважины</t>
  </si>
  <si>
    <t>Зубцы шнека твердосплавные</t>
  </si>
  <si>
    <t>шт.</t>
  </si>
  <si>
    <t>Установка стальных опор промежуточных свободностоящих, одностоечных массой до 2 т</t>
  </si>
  <si>
    <t>1 т опор</t>
  </si>
  <si>
    <t>Заполнение раствором пустот между стенкой скважины и телом сваи</t>
  </si>
  <si>
    <t>1 м3 конструктивного объема пустот</t>
  </si>
  <si>
    <t>бетон  В15</t>
  </si>
  <si>
    <t>м3</t>
  </si>
  <si>
    <t>Разработка грунта вручную в траншеях глубиной до 2 м без креплений с откосами, группа грунтов 1</t>
  </si>
  <si>
    <t>100 м3 грунта</t>
  </si>
  <si>
    <t>Кабель до 35 кВ в готовых траншеях без покрытий, масса 1 м до 3 кг</t>
  </si>
  <si>
    <t>100 м кабеля</t>
  </si>
  <si>
    <t>Заземлитель горизонтальный из стали круглой диаметром 12 мм</t>
  </si>
  <si>
    <t>100 м</t>
  </si>
  <si>
    <t>Заземлитель вертикальный из угловой стали размером 50х50х5 мм</t>
  </si>
  <si>
    <t>10 шт.</t>
  </si>
  <si>
    <t>Горячекатаная арматурная сталь периодического профиля класса А-III, диаметром 16-18 мм</t>
  </si>
  <si>
    <t>т</t>
  </si>
  <si>
    <t>покрытие кабеля горбылем</t>
  </si>
  <si>
    <t>100 м2 покрытия</t>
  </si>
  <si>
    <t>Горбыль деловой хвойных пород длиной от 0,8 до 2 м</t>
  </si>
  <si>
    <t>Покрытие кабеля, проложенного в траншее плитами одного кабеля</t>
  </si>
  <si>
    <t>Плиты железобетонные</t>
  </si>
  <si>
    <t>Засыпка вручную траншей, пазух котлованов и ям, группа грунтов 1</t>
  </si>
  <si>
    <t>Песок природный для строительных работ очень мелкий с крупностью зерен размером свыше 1,25 мм - до 5% по массе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</si>
  <si>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</si>
  <si>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Светильник, устанавливаемый вне зданий с лампами ртутными</t>
  </si>
  <si>
    <t>1 шт.</t>
  </si>
  <si>
    <t>Светильник для наружного освещения консольный УСС-70/100</t>
  </si>
  <si>
    <t>Разработка грунта с погрузкой на автомобили-самосвалы экскаваторами с ковшом вместимостью 0,5 (0,5-0,63) м3, группа грунтов 2</t>
  </si>
  <si>
    <t>1000 м3 грунта</t>
  </si>
  <si>
    <t>Разработка грунта вручную в траншеях глубиной до 2 м без креплений с откосами, группа грунтов 2</t>
  </si>
  <si>
    <t>Устройство основания под трубопроводы гравийного</t>
  </si>
  <si>
    <t>10 м3 основания</t>
  </si>
  <si>
    <t>Установка элементов каркаса из бревен и пластин</t>
  </si>
  <si>
    <t>1 м3 древесины в конструкции</t>
  </si>
  <si>
    <t>Рубка стен из бревен диаметром 20 см</t>
  </si>
  <si>
    <t>100 м2 стен (за вычетом проемов)</t>
  </si>
  <si>
    <t>Антисептирование пастами перекрытий прогонов, балок, накатов</t>
  </si>
  <si>
    <t>100 м2 стен, перекрытий, перегородок, покрытий</t>
  </si>
  <si>
    <t>Монтаж опорных конструкций для крепления трубопроводов внутри зданий и сооружений массой до 0,5 т</t>
  </si>
  <si>
    <t>1 т конструкций</t>
  </si>
  <si>
    <t>Швеллеры № 16 сталь марки Ст3пс</t>
  </si>
  <si>
    <t>Монтаж опорных конструкций подвесок и хомутов для крепления трубопроводов внутри зданий и сооружений</t>
  </si>
  <si>
    <t>Сталь полосовая, марка стали Ст0 шириной 70 мм толщиной 4-5 мм</t>
  </si>
  <si>
    <t>Огрунтовка металлических поверхностей за один раз лаком БТ-577</t>
  </si>
  <si>
    <t>100 м2 окрашиваемой поверхности</t>
  </si>
  <si>
    <t>Засыпка траншей и котлованов с перемещением грунта до 5 м бульдозерами мощностью 59 кВт (80 л.с.), группа грунтов 1</t>
  </si>
  <si>
    <t>Песок природный для строительных работ средний</t>
  </si>
  <si>
    <t>Устройство бетонной подготовки</t>
  </si>
  <si>
    <t>100 м3 бетона, бутобетона и железобетона в деле</t>
  </si>
  <si>
    <t>Армирование подстилающих слоев и набетонок</t>
  </si>
  <si>
    <t>Монтаж оборудования без механизмов на открытой площадке, масса оборудования 0,5 т</t>
  </si>
  <si>
    <t>Нефтеуловитель ЭКО-Н-1 производительностью 1.0л/с  (Поставка Заказчика)</t>
  </si>
  <si>
    <t>Приварка фланцев к стальным трубопроводам диаметром 100 мм</t>
  </si>
  <si>
    <t>1 фланец</t>
  </si>
  <si>
    <t>Втулка полиэтиленовая с удлиненным хвостовиком под фланец SDR 11, диаметр 110 мм (ТУ2248-001-18425183-01)  (Поставка Заказчика)</t>
  </si>
  <si>
    <t>Укладка стальных водопроводных труб с гидравлическим испытанием диаметром 100 мм</t>
  </si>
  <si>
    <t>1 км трубопровода</t>
  </si>
  <si>
    <t>Установка фасонных частей стальных сварных диаметром 100-250 мм</t>
  </si>
  <si>
    <t>1 т фасонных частей</t>
  </si>
  <si>
    <t>Переходы диаметром условного прохода 150/100 мм и наружным диаметром 169/122 мм</t>
  </si>
  <si>
    <t xml:space="preserve">Нефтеуловитель ЭКО-Н-1 </t>
  </si>
  <si>
    <t>Устройство непроходных каналов одноячейковых, собираемых из верхних и нижних лотковых элементов</t>
  </si>
  <si>
    <t>100 м3 сборных конструкций</t>
  </si>
  <si>
    <t>Лоток Л-1Т (усиленый)</t>
  </si>
  <si>
    <t>Плита лотка ППЛ-3</t>
  </si>
  <si>
    <t>Демонтаж кабеля в траншеи</t>
  </si>
  <si>
    <t>Кабель до 35 кВ в готовых траншеях без покрытий, масса 1 м до 2 кг</t>
  </si>
  <si>
    <t>Кабель до 35 кВ по установленным конструкциям и лоткам с креплением на поворотах и в конце трассы, масса 1 м кабеля до 2 кг</t>
  </si>
  <si>
    <t>Песок речной средней крупности</t>
  </si>
  <si>
    <t>Заземлитель вертикальный из круглой стали диаметром 12 мм</t>
  </si>
  <si>
    <t>Муфта соединительная эпоксидная для 3-4-жильного кабеля напряжением до 10 кВ, сечение жил до 120 мм2</t>
  </si>
  <si>
    <t>Кабель силовой ААПлУ-10 120х3</t>
  </si>
  <si>
    <t>м</t>
  </si>
  <si>
    <t>Муфта соединительная СПТ 10-70/120-3</t>
  </si>
  <si>
    <t>шт</t>
  </si>
  <si>
    <t>С скоба С1-65У2</t>
  </si>
  <si>
    <t>Кабель медный ВВГ 3х25</t>
  </si>
  <si>
    <t xml:space="preserve"> Лотки электроснабжения</t>
  </si>
  <si>
    <t>Бурение скважин диаметром 500 мм вращательным (роторным) способом в грунтах и породах группы 2</t>
  </si>
  <si>
    <t>Установка с помощью механизмов деревянных опор ВЛ 0,38; 6-10 кВ из пропитанных деталей с одинарными приставками промежуточная</t>
  </si>
  <si>
    <t>1 опора</t>
  </si>
  <si>
    <t>Установка с помощью механизмов деревянных опор ВЛ 0,38; 6-10 кВ из пропитанных деталей с , анкерных</t>
  </si>
  <si>
    <t>Устройство заземления опор ВЛ и подстанций</t>
  </si>
  <si>
    <t>10 м шин заземления</t>
  </si>
  <si>
    <t>Демонтаж опор ВЛ 0,38-10 кВ без приставок одностоечных</t>
  </si>
  <si>
    <t>Демонтаж  существующего кабеля</t>
  </si>
  <si>
    <t>Кабель до 35 кВ, подвешиваемый на тросе, масса 1 м кабеля до 1 кг</t>
  </si>
  <si>
    <t>Подвесы прямыекабельные П-1</t>
  </si>
  <si>
    <t>кг</t>
  </si>
  <si>
    <t>Консоли для кабельных колодцев и шахт связи ККч-1</t>
  </si>
  <si>
    <t>100 шт.</t>
  </si>
  <si>
    <t>Канат  стальной 4,3-Г-1-4-С1372</t>
  </si>
  <si>
    <t>10 м</t>
  </si>
  <si>
    <t>Кабель телефонный ТППп3-20х2х0,4</t>
  </si>
  <si>
    <t>Составил:</t>
  </si>
  <si>
    <t>Проверил:</t>
  </si>
  <si>
    <t>Сети  связи</t>
  </si>
  <si>
    <t>Сруб из бревен диаметром 160 мм</t>
  </si>
  <si>
    <t>Бандажи из  полосовой стали, марка стали Ст0 шириной 70 мм толщиной 4-5 мм</t>
  </si>
  <si>
    <t>Изоляция изделиями из пенопласта на битуме холодных поверхностей стен и колонн прямоугольных</t>
  </si>
  <si>
    <t>Плиты из пенопласта полистирольного ПСБС-40</t>
  </si>
  <si>
    <t>Устройство каркаса при оштукатуривании стен</t>
  </si>
  <si>
    <t>Штукатурка по сетке без устройства каркаса улучшенная стен</t>
  </si>
  <si>
    <t>Монтаж резервуаров стальных вертикальных цилиндрических для нефти и нефтепродуктов без понтона вместимостью до 1000 м3</t>
  </si>
  <si>
    <t>Резервуар горизонтальный стальной РГС 10м3</t>
  </si>
  <si>
    <t>Клапан стальной низкого давления, диаметр условного прохода 100 мм</t>
  </si>
  <si>
    <t>Совмещенный механический дыхательный клапан СМДК-100</t>
  </si>
  <si>
    <t>Прибор сигнализирующий емкостной</t>
  </si>
  <si>
    <t>Сигнализатор уровня СУГ-М</t>
  </si>
  <si>
    <t>Отдельно устанавливаемый преобразователь или блок питания</t>
  </si>
  <si>
    <t>Блок питания БП-9-1А</t>
  </si>
  <si>
    <t>Блок коммутации БК-220В-8р</t>
  </si>
  <si>
    <t>Щиты и пульты, масса до 50 кг</t>
  </si>
  <si>
    <t>Щит шкафной малогабаритный ЩМП-2</t>
  </si>
  <si>
    <t>Конструкции для установки приборов, масса до 1 кг</t>
  </si>
  <si>
    <t>Зажимы</t>
  </si>
  <si>
    <t>Рамка для надписей 55х15 мм</t>
  </si>
  <si>
    <t>DIN-рейка 35х7,5</t>
  </si>
  <si>
    <t>Автомат одно-, двух-, трехполюсный, устанавливаемый на конструкции на стене или колонне, на ток до 25 А</t>
  </si>
  <si>
    <t>Выключатель автоматический Siemens  3ф</t>
  </si>
  <si>
    <t>Приборы, устанавливаемые на металлоконструкциях, щитах и пультах, масса до 5 кг</t>
  </si>
  <si>
    <t>Реле промежуточное РЭП34-42</t>
  </si>
  <si>
    <t>Кнопка КЕ011</t>
  </si>
  <si>
    <t>Звонок электрический с кнопкой</t>
  </si>
  <si>
    <t>Звонок ЗВП-220</t>
  </si>
  <si>
    <t>Приставки и приспособления для осветительной арматуры</t>
  </si>
  <si>
    <t>Арматура светосигнальная /линза красная, линза зеленая/</t>
  </si>
  <si>
    <t>Электрические проводки в щитах и пультах малогабаритных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</si>
  <si>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</t>
  </si>
  <si>
    <t>Коробка соединительная взрывозащищенная</t>
  </si>
  <si>
    <t>Взрывозащищенное устройство управления и коммутации - устройство зазаемления автоцистерны ВУУК-4кв прайс НПКФ"Уралспецавтоматика</t>
  </si>
  <si>
    <t>Кабели контрольные с медными жилами с поливинилхлоридной изоляцией и оболочкой марки КВВБ, с сечением 1,5 мм2 и с числом жил - 4</t>
  </si>
  <si>
    <t>Устройство постели при одном кабеле в траншее</t>
  </si>
  <si>
    <t>Засыпка вручную траншей, пазух котлованов и ям, группа грунтов 2</t>
  </si>
  <si>
    <t>Гравий для строительных работ марка Др.8, фракция 10-20 мм</t>
  </si>
  <si>
    <t>1 м3 изоляции</t>
  </si>
  <si>
    <t>100 м2 оштукатуриваемой поверхности</t>
  </si>
  <si>
    <t>100 компл.</t>
  </si>
  <si>
    <t>1000 м</t>
  </si>
  <si>
    <t>Канализационный сборник на 10м3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</si>
</sst>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2" fillId="0" borderId="0" xfId="0" applyFont="1"/>
    <xf numFmtId="0" fontId="0" fillId="0" borderId="1" xfId="0" applyFill="1" applyBorder="1"/>
    <xf numFmtId="0" fontId="1" fillId="0" borderId="1" xfId="0" applyFont="1" applyBorder="1"/>
    <xf numFmtId="0" fontId="1" fillId="0" borderId="1" xfId="0" applyFont="1" applyFill="1" applyBorder="1"/>
    <xf numFmtId="4" fontId="1" fillId="0" borderId="1" xfId="0" applyNumberFormat="1" applyFont="1" applyBorder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7"/>
  <sheetViews>
    <sheetView workbookViewId="0">
      <selection activeCell="D21" sqref="D21"/>
    </sheetView>
  </sheetViews>
  <sheetFormatPr defaultRowHeight="15" x14ac:dyDescent="0.25"/>
  <cols>
    <col min="2" max="2" width="37.28515625" customWidth="1"/>
    <col min="3" max="3" width="18.5703125" customWidth="1"/>
    <col min="4" max="4" width="14.42578125" customWidth="1"/>
  </cols>
  <sheetData>
    <row r="4" spans="1:4" x14ac:dyDescent="0.25">
      <c r="B4" s="9" t="s">
        <v>7</v>
      </c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A8" s="6" t="s">
        <v>8</v>
      </c>
      <c r="B8" s="6" t="s">
        <v>0</v>
      </c>
      <c r="C8" s="6" t="s">
        <v>1</v>
      </c>
      <c r="D8" s="6" t="s">
        <v>2</v>
      </c>
    </row>
    <row r="9" spans="1:4" x14ac:dyDescent="0.25">
      <c r="A9" s="2">
        <v>1</v>
      </c>
      <c r="B9" s="2" t="s">
        <v>3</v>
      </c>
      <c r="C9" s="3"/>
      <c r="D9" s="3"/>
    </row>
    <row r="10" spans="1:4" x14ac:dyDescent="0.25">
      <c r="A10" s="2">
        <v>2</v>
      </c>
      <c r="B10" s="2" t="s">
        <v>4</v>
      </c>
      <c r="C10" s="3"/>
      <c r="D10" s="3"/>
    </row>
    <row r="11" spans="1:4" x14ac:dyDescent="0.25">
      <c r="A11" s="2">
        <v>3</v>
      </c>
      <c r="B11" s="2" t="s">
        <v>5</v>
      </c>
      <c r="C11" s="3"/>
      <c r="D11" s="3"/>
    </row>
    <row r="12" spans="1:4" x14ac:dyDescent="0.25">
      <c r="A12" s="2">
        <v>4</v>
      </c>
      <c r="B12" s="2" t="s">
        <v>6</v>
      </c>
      <c r="C12" s="3"/>
      <c r="D12" s="3"/>
    </row>
    <row r="13" spans="1:4" x14ac:dyDescent="0.25">
      <c r="A13" s="2">
        <v>5</v>
      </c>
      <c r="B13" s="2" t="s">
        <v>9</v>
      </c>
      <c r="C13" s="3"/>
      <c r="D13" s="3"/>
    </row>
    <row r="14" spans="1:4" x14ac:dyDescent="0.25">
      <c r="A14" s="2"/>
      <c r="B14" s="2" t="s">
        <v>11</v>
      </c>
      <c r="C14" s="3"/>
      <c r="D14" s="3"/>
    </row>
    <row r="15" spans="1:4" x14ac:dyDescent="0.25">
      <c r="A15" s="2"/>
      <c r="B15" s="5" t="s">
        <v>10</v>
      </c>
      <c r="C15" s="3"/>
      <c r="D15" s="3"/>
    </row>
    <row r="16" spans="1:4" x14ac:dyDescent="0.25">
      <c r="A16" s="2"/>
      <c r="B16" s="7" t="s">
        <v>12</v>
      </c>
      <c r="C16" s="8">
        <f>C15+C14</f>
        <v>0</v>
      </c>
      <c r="D16" s="8">
        <f>D15+D14</f>
        <v>0</v>
      </c>
    </row>
    <row r="17" spans="3:4" x14ac:dyDescent="0.25">
      <c r="C17" s="1"/>
      <c r="D17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B14" sqref="B14"/>
    </sheetView>
  </sheetViews>
  <sheetFormatPr defaultRowHeight="15" x14ac:dyDescent="0.25"/>
  <cols>
    <col min="2" max="2" width="43.28515625" customWidth="1"/>
  </cols>
  <sheetData>
    <row r="1" spans="1:8" x14ac:dyDescent="0.25">
      <c r="A1" s="2"/>
      <c r="B1" s="2"/>
      <c r="C1" s="2"/>
      <c r="D1" s="2"/>
    </row>
    <row r="2" spans="1:8" ht="21" customHeight="1" x14ac:dyDescent="0.25">
      <c r="A2" s="12"/>
      <c r="B2" s="2" t="s">
        <v>13</v>
      </c>
      <c r="C2" s="2"/>
      <c r="D2" s="2"/>
    </row>
    <row r="3" spans="1:8" x14ac:dyDescent="0.25">
      <c r="A3" s="22"/>
      <c r="B3" s="22"/>
      <c r="C3" s="22"/>
      <c r="D3" s="22"/>
      <c r="E3" s="21"/>
      <c r="F3" s="21"/>
      <c r="G3" s="21"/>
      <c r="H3" s="21"/>
    </row>
    <row r="4" spans="1:8" ht="31.5" x14ac:dyDescent="0.25">
      <c r="A4" s="12">
        <v>1</v>
      </c>
      <c r="B4" s="12" t="s">
        <v>14</v>
      </c>
      <c r="C4" s="12" t="s">
        <v>15</v>
      </c>
      <c r="D4" s="13">
        <v>44</v>
      </c>
    </row>
    <row r="5" spans="1:8" x14ac:dyDescent="0.25">
      <c r="A5" s="12">
        <v>2</v>
      </c>
      <c r="B5" s="12" t="s">
        <v>16</v>
      </c>
      <c r="C5" s="12" t="s">
        <v>17</v>
      </c>
      <c r="D5" s="13">
        <v>13</v>
      </c>
    </row>
    <row r="6" spans="1:8" ht="21" x14ac:dyDescent="0.25">
      <c r="A6" s="12">
        <v>3</v>
      </c>
      <c r="B6" s="12" t="s">
        <v>18</v>
      </c>
      <c r="C6" s="12" t="s">
        <v>19</v>
      </c>
      <c r="D6" s="13">
        <v>7.7</v>
      </c>
    </row>
    <row r="7" spans="1:8" ht="52.5" x14ac:dyDescent="0.25">
      <c r="A7" s="12">
        <v>4</v>
      </c>
      <c r="B7" s="12" t="s">
        <v>20</v>
      </c>
      <c r="C7" s="12" t="s">
        <v>21</v>
      </c>
      <c r="D7" s="13">
        <v>0.53436834</v>
      </c>
    </row>
    <row r="8" spans="1:8" x14ac:dyDescent="0.25">
      <c r="A8" s="12">
        <v>5</v>
      </c>
      <c r="B8" s="12" t="s">
        <v>22</v>
      </c>
      <c r="C8" s="12" t="s">
        <v>23</v>
      </c>
      <c r="D8" s="13">
        <v>0.53</v>
      </c>
    </row>
    <row r="9" spans="1:8" ht="31.5" x14ac:dyDescent="0.25">
      <c r="A9" s="12">
        <v>6</v>
      </c>
      <c r="B9" s="12" t="s">
        <v>24</v>
      </c>
      <c r="C9" s="12" t="s">
        <v>25</v>
      </c>
      <c r="D9" s="13">
        <v>1.411</v>
      </c>
    </row>
    <row r="10" spans="1:8" ht="21" x14ac:dyDescent="0.25">
      <c r="A10" s="12">
        <v>7</v>
      </c>
      <c r="B10" s="12" t="s">
        <v>26</v>
      </c>
      <c r="C10" s="12" t="s">
        <v>27</v>
      </c>
      <c r="D10" s="13">
        <v>2.83</v>
      </c>
    </row>
    <row r="11" spans="1:8" ht="21" x14ac:dyDescent="0.25">
      <c r="A11" s="12">
        <v>8</v>
      </c>
      <c r="B11" s="12" t="s">
        <v>28</v>
      </c>
      <c r="C11" s="12" t="s">
        <v>29</v>
      </c>
      <c r="D11" s="13">
        <v>2.83</v>
      </c>
    </row>
    <row r="12" spans="1:8" ht="21" x14ac:dyDescent="0.25">
      <c r="A12" s="12">
        <v>9</v>
      </c>
      <c r="B12" s="12" t="s">
        <v>30</v>
      </c>
      <c r="C12" s="12" t="s">
        <v>31</v>
      </c>
      <c r="D12" s="13">
        <v>1.7</v>
      </c>
    </row>
    <row r="13" spans="1:8" ht="31.5" x14ac:dyDescent="0.25">
      <c r="A13" s="12">
        <v>10</v>
      </c>
      <c r="B13" s="12" t="s">
        <v>32</v>
      </c>
      <c r="C13" s="12" t="s">
        <v>33</v>
      </c>
      <c r="D13" s="13">
        <v>1.01E-2</v>
      </c>
    </row>
    <row r="14" spans="1:8" ht="21" x14ac:dyDescent="0.25">
      <c r="A14" s="12">
        <v>11</v>
      </c>
      <c r="B14" s="12" t="s">
        <v>34</v>
      </c>
      <c r="C14" s="12" t="s">
        <v>35</v>
      </c>
      <c r="D14" s="13">
        <v>1.99</v>
      </c>
    </row>
    <row r="15" spans="1:8" ht="21" x14ac:dyDescent="0.25">
      <c r="A15" s="12">
        <v>12</v>
      </c>
      <c r="B15" s="12" t="s">
        <v>36</v>
      </c>
      <c r="C15" s="12" t="s">
        <v>23</v>
      </c>
      <c r="D15" s="13">
        <v>3.383</v>
      </c>
    </row>
    <row r="16" spans="1:8" ht="21" x14ac:dyDescent="0.25">
      <c r="A16" s="12">
        <v>13</v>
      </c>
      <c r="B16" s="12" t="s">
        <v>37</v>
      </c>
      <c r="C16" s="12" t="s">
        <v>27</v>
      </c>
      <c r="D16" s="13">
        <v>0.84</v>
      </c>
    </row>
    <row r="17" spans="1:4" x14ac:dyDescent="0.25">
      <c r="A17" s="12">
        <v>14</v>
      </c>
      <c r="B17" s="12" t="s">
        <v>38</v>
      </c>
      <c r="C17" s="12" t="s">
        <v>23</v>
      </c>
      <c r="D17" s="13">
        <v>5.4180000000000001</v>
      </c>
    </row>
    <row r="18" spans="1:4" ht="21" x14ac:dyDescent="0.25">
      <c r="A18" s="12">
        <v>15</v>
      </c>
      <c r="B18" s="12" t="s">
        <v>39</v>
      </c>
      <c r="C18" s="12" t="s">
        <v>25</v>
      </c>
      <c r="D18" s="13">
        <v>1.3</v>
      </c>
    </row>
    <row r="19" spans="1:4" ht="31.5" x14ac:dyDescent="0.25">
      <c r="A19" s="12">
        <v>16</v>
      </c>
      <c r="B19" s="12" t="s">
        <v>40</v>
      </c>
      <c r="C19" s="12" t="s">
        <v>23</v>
      </c>
      <c r="D19" s="13">
        <v>156</v>
      </c>
    </row>
    <row r="20" spans="1:4" ht="42" x14ac:dyDescent="0.25">
      <c r="A20" s="12">
        <v>17</v>
      </c>
      <c r="B20" s="12" t="s">
        <v>41</v>
      </c>
      <c r="C20" s="12" t="s">
        <v>29</v>
      </c>
      <c r="D20" s="13">
        <v>1.3</v>
      </c>
    </row>
    <row r="21" spans="1:4" ht="21" x14ac:dyDescent="0.25">
      <c r="A21" s="12">
        <v>18</v>
      </c>
      <c r="B21" s="12" t="s">
        <v>42</v>
      </c>
      <c r="C21" s="12" t="s">
        <v>43</v>
      </c>
      <c r="D21" s="13">
        <v>17</v>
      </c>
    </row>
    <row r="22" spans="1:4" ht="21" x14ac:dyDescent="0.25">
      <c r="A22" s="12">
        <v>19</v>
      </c>
      <c r="B22" s="12" t="s">
        <v>44</v>
      </c>
      <c r="C22" s="12" t="s">
        <v>17</v>
      </c>
      <c r="D22" s="13">
        <v>17</v>
      </c>
    </row>
  </sheetData>
  <mergeCells count="2">
    <mergeCell ref="E3:H3"/>
    <mergeCell ref="A3:D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23" sqref="B23"/>
    </sheetView>
  </sheetViews>
  <sheetFormatPr defaultRowHeight="15" x14ac:dyDescent="0.25"/>
  <cols>
    <col min="2" max="2" width="62.28515625" customWidth="1"/>
    <col min="3" max="3" width="12.28515625" customWidth="1"/>
    <col min="4" max="4" width="11.85546875" customWidth="1"/>
  </cols>
  <sheetData>
    <row r="1" spans="1:4" x14ac:dyDescent="0.25">
      <c r="A1" s="10"/>
      <c r="B1" s="21"/>
      <c r="C1" s="21"/>
      <c r="D1" s="21"/>
    </row>
    <row r="2" spans="1:4" x14ac:dyDescent="0.25">
      <c r="A2" s="15"/>
      <c r="B2" s="16" t="s">
        <v>78</v>
      </c>
      <c r="C2" s="15"/>
      <c r="D2" s="15"/>
    </row>
    <row r="3" spans="1:4" ht="31.5" x14ac:dyDescent="0.25">
      <c r="A3" s="12">
        <v>1</v>
      </c>
      <c r="B3" s="12" t="s">
        <v>45</v>
      </c>
      <c r="C3" s="12" t="s">
        <v>46</v>
      </c>
      <c r="D3" s="13">
        <v>0.128</v>
      </c>
    </row>
    <row r="4" spans="1:4" ht="21" x14ac:dyDescent="0.25">
      <c r="A4" s="12">
        <v>2</v>
      </c>
      <c r="B4" s="12" t="s">
        <v>47</v>
      </c>
      <c r="C4" s="12" t="s">
        <v>25</v>
      </c>
      <c r="D4" s="13">
        <v>8.9599999999999999E-2</v>
      </c>
    </row>
    <row r="5" spans="1:4" ht="21" x14ac:dyDescent="0.25">
      <c r="A5" s="12">
        <v>3</v>
      </c>
      <c r="B5" s="12" t="s">
        <v>48</v>
      </c>
      <c r="C5" s="12" t="s">
        <v>49</v>
      </c>
      <c r="D5" s="13">
        <v>0.28199999999999997</v>
      </c>
    </row>
    <row r="6" spans="1:4" ht="18" customHeight="1" x14ac:dyDescent="0.25">
      <c r="A6" s="12">
        <v>4</v>
      </c>
      <c r="B6" s="12" t="s">
        <v>50</v>
      </c>
      <c r="C6" s="12" t="s">
        <v>51</v>
      </c>
      <c r="D6" s="13">
        <v>0.95</v>
      </c>
    </row>
    <row r="7" spans="1:4" ht="20.25" customHeight="1" x14ac:dyDescent="0.25">
      <c r="A7" s="12">
        <v>5</v>
      </c>
      <c r="B7" s="12" t="s">
        <v>52</v>
      </c>
      <c r="C7" s="12" t="s">
        <v>53</v>
      </c>
      <c r="D7" s="13">
        <v>0.23169999999999999</v>
      </c>
    </row>
    <row r="8" spans="1:4" ht="21.75" customHeight="1" x14ac:dyDescent="0.25">
      <c r="A8" s="12">
        <v>6</v>
      </c>
      <c r="B8" s="12" t="s">
        <v>54</v>
      </c>
      <c r="C8" s="12" t="s">
        <v>55</v>
      </c>
      <c r="D8" s="13">
        <v>0.23169999999999999</v>
      </c>
    </row>
    <row r="9" spans="1:4" ht="21" x14ac:dyDescent="0.25">
      <c r="A9" s="12">
        <v>7</v>
      </c>
      <c r="B9" s="12" t="s">
        <v>56</v>
      </c>
      <c r="C9" s="12" t="s">
        <v>57</v>
      </c>
      <c r="D9" s="13">
        <v>0.11700000000000001</v>
      </c>
    </row>
    <row r="10" spans="1:4" x14ac:dyDescent="0.25">
      <c r="A10" s="12">
        <v>8</v>
      </c>
      <c r="B10" s="12" t="s">
        <v>58</v>
      </c>
      <c r="C10" s="12" t="s">
        <v>33</v>
      </c>
      <c r="D10" s="13">
        <v>0.11700000000000001</v>
      </c>
    </row>
    <row r="11" spans="1:4" ht="21" x14ac:dyDescent="0.25">
      <c r="A11" s="12">
        <v>9</v>
      </c>
      <c r="B11" s="12" t="s">
        <v>59</v>
      </c>
      <c r="C11" s="12" t="s">
        <v>57</v>
      </c>
      <c r="D11" s="13">
        <v>1.7600000000000001E-2</v>
      </c>
    </row>
    <row r="12" spans="1:4" x14ac:dyDescent="0.25">
      <c r="A12" s="12">
        <v>10</v>
      </c>
      <c r="B12" s="12" t="s">
        <v>60</v>
      </c>
      <c r="C12" s="12" t="s">
        <v>33</v>
      </c>
      <c r="D12" s="13">
        <v>1.7600000000000001E-2</v>
      </c>
    </row>
    <row r="13" spans="1:4" ht="33.75" customHeight="1" x14ac:dyDescent="0.25">
      <c r="A13" s="12">
        <v>11</v>
      </c>
      <c r="B13" s="12" t="s">
        <v>61</v>
      </c>
      <c r="C13" s="12" t="s">
        <v>62</v>
      </c>
      <c r="D13" s="13">
        <v>5.8599999999999999E-2</v>
      </c>
    </row>
    <row r="14" spans="1:4" ht="21" x14ac:dyDescent="0.25">
      <c r="A14" s="12">
        <v>12</v>
      </c>
      <c r="B14" s="12" t="s">
        <v>63</v>
      </c>
      <c r="C14" s="12" t="s">
        <v>46</v>
      </c>
      <c r="D14" s="13">
        <v>0.106569</v>
      </c>
    </row>
    <row r="15" spans="1:4" ht="21" x14ac:dyDescent="0.25">
      <c r="A15" s="12">
        <v>13</v>
      </c>
      <c r="B15" s="12" t="s">
        <v>39</v>
      </c>
      <c r="C15" s="12" t="s">
        <v>25</v>
      </c>
      <c r="D15" s="13">
        <v>0.11841</v>
      </c>
    </row>
    <row r="16" spans="1:4" x14ac:dyDescent="0.25">
      <c r="A16" s="12">
        <v>14</v>
      </c>
      <c r="B16" s="12" t="s">
        <v>64</v>
      </c>
      <c r="C16" s="12" t="s">
        <v>23</v>
      </c>
      <c r="D16" s="13">
        <v>142.03200000000001</v>
      </c>
    </row>
    <row r="17" spans="1:4" ht="52.5" x14ac:dyDescent="0.25">
      <c r="A17" s="12">
        <v>15</v>
      </c>
      <c r="B17" s="12" t="s">
        <v>65</v>
      </c>
      <c r="C17" s="12" t="s">
        <v>66</v>
      </c>
      <c r="D17" s="13">
        <v>9.9000000000000005E-2</v>
      </c>
    </row>
    <row r="18" spans="1:4" x14ac:dyDescent="0.25">
      <c r="A18" s="12">
        <v>16</v>
      </c>
      <c r="B18" s="12" t="s">
        <v>67</v>
      </c>
      <c r="C18" s="12" t="s">
        <v>33</v>
      </c>
      <c r="D18" s="13">
        <v>0.14000000000000001</v>
      </c>
    </row>
    <row r="19" spans="1:4" ht="21" x14ac:dyDescent="0.25">
      <c r="A19" s="12">
        <v>17</v>
      </c>
      <c r="B19" s="12" t="s">
        <v>68</v>
      </c>
      <c r="C19" s="12" t="s">
        <v>43</v>
      </c>
      <c r="D19" s="13">
        <v>1</v>
      </c>
    </row>
    <row r="20" spans="1:4" ht="21" x14ac:dyDescent="0.25">
      <c r="A20" s="12">
        <v>18</v>
      </c>
      <c r="B20" s="12" t="s">
        <v>69</v>
      </c>
      <c r="C20" s="12" t="s">
        <v>17</v>
      </c>
      <c r="D20" s="13">
        <v>1</v>
      </c>
    </row>
    <row r="21" spans="1:4" x14ac:dyDescent="0.25">
      <c r="A21" s="12">
        <v>19</v>
      </c>
      <c r="B21" s="12" t="s">
        <v>70</v>
      </c>
      <c r="C21" s="12" t="s">
        <v>71</v>
      </c>
      <c r="D21" s="13">
        <v>4</v>
      </c>
    </row>
    <row r="22" spans="1:4" ht="21" x14ac:dyDescent="0.25">
      <c r="A22" s="12">
        <v>20</v>
      </c>
      <c r="B22" s="12" t="s">
        <v>72</v>
      </c>
      <c r="C22" s="12" t="s">
        <v>17</v>
      </c>
      <c r="D22" s="13">
        <v>2</v>
      </c>
    </row>
    <row r="23" spans="1:4" ht="31.5" x14ac:dyDescent="0.25">
      <c r="A23" s="12">
        <v>21</v>
      </c>
      <c r="B23" s="12" t="s">
        <v>73</v>
      </c>
      <c r="C23" s="12" t="s">
        <v>74</v>
      </c>
      <c r="D23" s="13">
        <v>2E-3</v>
      </c>
    </row>
    <row r="24" spans="1:4" ht="21" x14ac:dyDescent="0.25">
      <c r="A24" s="12">
        <v>22</v>
      </c>
      <c r="B24" s="12" t="s">
        <v>75</v>
      </c>
      <c r="C24" s="12" t="s">
        <v>76</v>
      </c>
      <c r="D24" s="13">
        <v>4.5999999999999999E-3</v>
      </c>
    </row>
    <row r="25" spans="1:4" ht="21" x14ac:dyDescent="0.25">
      <c r="A25" s="12">
        <v>23</v>
      </c>
      <c r="B25" s="12" t="s">
        <v>77</v>
      </c>
      <c r="C25" s="12" t="s">
        <v>17</v>
      </c>
      <c r="D25" s="13">
        <v>2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E13" sqref="E13"/>
    </sheetView>
  </sheetViews>
  <sheetFormatPr defaultRowHeight="15" x14ac:dyDescent="0.25"/>
  <cols>
    <col min="2" max="2" width="45" customWidth="1"/>
  </cols>
  <sheetData>
    <row r="1" spans="1:4" x14ac:dyDescent="0.25">
      <c r="A1" s="2"/>
      <c r="B1" s="2"/>
      <c r="C1" s="2"/>
      <c r="D1" s="2"/>
    </row>
    <row r="2" spans="1:4" ht="21" customHeight="1" x14ac:dyDescent="0.25">
      <c r="A2" s="12"/>
      <c r="B2" s="14" t="s">
        <v>114</v>
      </c>
      <c r="C2" s="14"/>
      <c r="D2" s="14"/>
    </row>
    <row r="3" spans="1:4" x14ac:dyDescent="0.25">
      <c r="A3" s="22"/>
      <c r="B3" s="22"/>
      <c r="C3" s="22"/>
      <c r="D3" s="22"/>
    </row>
    <row r="4" spans="1:4" ht="31.5" x14ac:dyDescent="0.25">
      <c r="A4" s="12">
        <v>1</v>
      </c>
      <c r="B4" s="12" t="s">
        <v>96</v>
      </c>
      <c r="C4" s="12" t="s">
        <v>15</v>
      </c>
      <c r="D4" s="13">
        <v>36</v>
      </c>
    </row>
    <row r="5" spans="1:4" x14ac:dyDescent="0.25">
      <c r="A5" s="12">
        <v>2</v>
      </c>
      <c r="B5" s="12" t="s">
        <v>16</v>
      </c>
      <c r="C5" s="12" t="s">
        <v>17</v>
      </c>
      <c r="D5" s="13">
        <v>11</v>
      </c>
    </row>
    <row r="6" spans="1:4" ht="31.5" x14ac:dyDescent="0.25">
      <c r="A6" s="12">
        <v>3</v>
      </c>
      <c r="B6" s="12" t="s">
        <v>97</v>
      </c>
      <c r="C6" s="12" t="s">
        <v>98</v>
      </c>
      <c r="D6" s="13">
        <v>3</v>
      </c>
    </row>
    <row r="7" spans="1:4" ht="31.5" x14ac:dyDescent="0.25">
      <c r="A7" s="12">
        <v>4</v>
      </c>
      <c r="B7" s="12" t="s">
        <v>99</v>
      </c>
      <c r="C7" s="12" t="s">
        <v>98</v>
      </c>
      <c r="D7" s="13">
        <v>5</v>
      </c>
    </row>
    <row r="8" spans="1:4" ht="31.5" x14ac:dyDescent="0.25">
      <c r="A8" s="12">
        <v>5</v>
      </c>
      <c r="B8" s="12" t="s">
        <v>100</v>
      </c>
      <c r="C8" s="12" t="s">
        <v>101</v>
      </c>
      <c r="D8" s="13">
        <v>0.8</v>
      </c>
    </row>
    <row r="9" spans="1:4" ht="21" x14ac:dyDescent="0.25">
      <c r="A9" s="12">
        <v>6</v>
      </c>
      <c r="B9" s="12" t="s">
        <v>102</v>
      </c>
      <c r="C9" s="12" t="s">
        <v>98</v>
      </c>
      <c r="D9" s="13">
        <v>4</v>
      </c>
    </row>
    <row r="10" spans="1:4" ht="21" x14ac:dyDescent="0.25">
      <c r="A10" s="12">
        <v>7</v>
      </c>
      <c r="B10" s="12" t="s">
        <v>103</v>
      </c>
      <c r="C10" s="12" t="s">
        <v>27</v>
      </c>
      <c r="D10" s="13">
        <v>3.95</v>
      </c>
    </row>
    <row r="11" spans="1:4" ht="31.5" x14ac:dyDescent="0.25">
      <c r="A11" s="12">
        <v>8</v>
      </c>
      <c r="B11" s="12" t="s">
        <v>24</v>
      </c>
      <c r="C11" s="12" t="s">
        <v>25</v>
      </c>
      <c r="D11" s="13">
        <v>0.02</v>
      </c>
    </row>
    <row r="12" spans="1:4" ht="21" x14ac:dyDescent="0.25">
      <c r="A12" s="12">
        <v>9</v>
      </c>
      <c r="B12" s="12" t="s">
        <v>28</v>
      </c>
      <c r="C12" s="12" t="s">
        <v>29</v>
      </c>
      <c r="D12" s="13">
        <v>0.1</v>
      </c>
    </row>
    <row r="13" spans="1:4" ht="21" x14ac:dyDescent="0.25">
      <c r="A13" s="12">
        <v>10</v>
      </c>
      <c r="B13" s="12" t="s">
        <v>30</v>
      </c>
      <c r="C13" s="12" t="s">
        <v>31</v>
      </c>
      <c r="D13" s="13">
        <v>0.4</v>
      </c>
    </row>
    <row r="14" spans="1:4" ht="21" x14ac:dyDescent="0.25">
      <c r="A14" s="12">
        <v>11</v>
      </c>
      <c r="B14" s="12" t="s">
        <v>104</v>
      </c>
      <c r="C14" s="12" t="s">
        <v>27</v>
      </c>
      <c r="D14" s="13">
        <v>3.95</v>
      </c>
    </row>
    <row r="15" spans="1:4" x14ac:dyDescent="0.25">
      <c r="A15" s="12">
        <v>12</v>
      </c>
      <c r="B15" s="12" t="s">
        <v>105</v>
      </c>
      <c r="C15" s="12" t="s">
        <v>106</v>
      </c>
      <c r="D15" s="13">
        <v>32</v>
      </c>
    </row>
    <row r="16" spans="1:4" ht="21" x14ac:dyDescent="0.25">
      <c r="A16" s="12">
        <v>13</v>
      </c>
      <c r="B16" s="12" t="s">
        <v>107</v>
      </c>
      <c r="C16" s="12" t="s">
        <v>108</v>
      </c>
      <c r="D16" s="13">
        <v>0.08</v>
      </c>
    </row>
    <row r="17" spans="1:4" x14ac:dyDescent="0.25">
      <c r="A17" s="12">
        <v>14</v>
      </c>
      <c r="B17" s="12" t="s">
        <v>109</v>
      </c>
      <c r="C17" s="12" t="s">
        <v>110</v>
      </c>
      <c r="D17" s="13">
        <v>39.5</v>
      </c>
    </row>
    <row r="18" spans="1:4" x14ac:dyDescent="0.25">
      <c r="A18" s="12">
        <v>15</v>
      </c>
      <c r="B18" s="12" t="s">
        <v>111</v>
      </c>
      <c r="C18" s="12" t="s">
        <v>90</v>
      </c>
      <c r="D18" s="13">
        <v>402.9</v>
      </c>
    </row>
    <row r="19" spans="1:4" ht="31.5" x14ac:dyDescent="0.25">
      <c r="A19" s="12">
        <v>16</v>
      </c>
      <c r="B19" s="12" t="s">
        <v>88</v>
      </c>
      <c r="C19" s="12" t="s">
        <v>43</v>
      </c>
      <c r="D19" s="13">
        <v>2</v>
      </c>
    </row>
    <row r="20" spans="1:4" x14ac:dyDescent="0.25">
      <c r="A20" s="12">
        <v>17</v>
      </c>
      <c r="B20" s="12" t="s">
        <v>91</v>
      </c>
      <c r="C20" s="12" t="s">
        <v>92</v>
      </c>
      <c r="D20" s="13">
        <v>2</v>
      </c>
    </row>
    <row r="21" spans="1:4" x14ac:dyDescent="0.25">
      <c r="A21" s="22"/>
      <c r="B21" s="22"/>
      <c r="C21" s="22"/>
      <c r="D21" s="22"/>
    </row>
    <row r="22" spans="1:4" x14ac:dyDescent="0.25">
      <c r="A22" s="17"/>
    </row>
    <row r="23" spans="1:4" ht="21" x14ac:dyDescent="0.25">
      <c r="A23" s="11" t="s">
        <v>112</v>
      </c>
    </row>
    <row r="24" spans="1:4" x14ac:dyDescent="0.25">
      <c r="A24" s="10"/>
    </row>
    <row r="25" spans="1:4" x14ac:dyDescent="0.25">
      <c r="A25" s="10"/>
    </row>
    <row r="26" spans="1:4" ht="21" x14ac:dyDescent="0.25">
      <c r="A26" s="11" t="s">
        <v>113</v>
      </c>
    </row>
    <row r="27" spans="1:4" x14ac:dyDescent="0.25">
      <c r="A27" s="10"/>
    </row>
    <row r="28" spans="1:4" x14ac:dyDescent="0.25">
      <c r="A28" s="19"/>
    </row>
  </sheetData>
  <mergeCells count="2">
    <mergeCell ref="A3:D3"/>
    <mergeCell ref="A21:D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11" sqref="B11:D11"/>
    </sheetView>
  </sheetViews>
  <sheetFormatPr defaultRowHeight="15" x14ac:dyDescent="0.25"/>
  <cols>
    <col min="2" max="2" width="45.140625" customWidth="1"/>
  </cols>
  <sheetData>
    <row r="1" spans="1:4" x14ac:dyDescent="0.25">
      <c r="A1" s="10"/>
      <c r="B1" s="21"/>
      <c r="C1" s="21"/>
      <c r="D1" s="21"/>
    </row>
    <row r="2" spans="1:4" ht="15" customHeight="1" x14ac:dyDescent="0.25">
      <c r="A2" s="12"/>
      <c r="B2" s="18" t="s">
        <v>95</v>
      </c>
      <c r="C2" s="12"/>
      <c r="D2" s="12"/>
    </row>
    <row r="3" spans="1:4" ht="31.5" x14ac:dyDescent="0.25">
      <c r="A3" s="12">
        <v>1</v>
      </c>
      <c r="B3" s="12" t="s">
        <v>47</v>
      </c>
      <c r="C3" s="12" t="s">
        <v>25</v>
      </c>
      <c r="D3" s="13">
        <v>1.4550000000000001</v>
      </c>
    </row>
    <row r="4" spans="1:4" ht="42" x14ac:dyDescent="0.25">
      <c r="A4" s="12">
        <v>2</v>
      </c>
      <c r="B4" s="12" t="s">
        <v>79</v>
      </c>
      <c r="C4" s="12" t="s">
        <v>80</v>
      </c>
      <c r="D4" s="13">
        <v>0.22020000000000001</v>
      </c>
    </row>
    <row r="5" spans="1:4" x14ac:dyDescent="0.25">
      <c r="A5" s="12">
        <v>3</v>
      </c>
      <c r="B5" s="12" t="s">
        <v>81</v>
      </c>
      <c r="C5" s="12" t="s">
        <v>23</v>
      </c>
      <c r="D5" s="13">
        <v>16.8</v>
      </c>
    </row>
    <row r="6" spans="1:4" x14ac:dyDescent="0.25">
      <c r="A6" s="12">
        <v>4</v>
      </c>
      <c r="B6" s="12" t="s">
        <v>82</v>
      </c>
      <c r="C6" s="12" t="s">
        <v>23</v>
      </c>
      <c r="D6" s="13">
        <v>5.22</v>
      </c>
    </row>
    <row r="7" spans="1:4" ht="21" x14ac:dyDescent="0.25">
      <c r="A7" s="12">
        <v>5</v>
      </c>
      <c r="B7" s="12" t="s">
        <v>83</v>
      </c>
      <c r="C7" s="12" t="s">
        <v>27</v>
      </c>
      <c r="D7" s="13">
        <v>4.4000000000000004</v>
      </c>
    </row>
    <row r="8" spans="1:4" ht="21" x14ac:dyDescent="0.25">
      <c r="A8" s="12">
        <v>6</v>
      </c>
      <c r="B8" s="12" t="s">
        <v>84</v>
      </c>
      <c r="C8" s="12" t="s">
        <v>27</v>
      </c>
      <c r="D8" s="13">
        <v>3.18</v>
      </c>
    </row>
    <row r="9" spans="1:4" ht="31.5" x14ac:dyDescent="0.25">
      <c r="A9" s="12">
        <v>7</v>
      </c>
      <c r="B9" s="12" t="s">
        <v>85</v>
      </c>
      <c r="C9" s="12" t="s">
        <v>27</v>
      </c>
      <c r="D9" s="13">
        <v>1.62</v>
      </c>
    </row>
    <row r="10" spans="1:4" ht="21" x14ac:dyDescent="0.25">
      <c r="A10" s="12">
        <v>8</v>
      </c>
      <c r="B10" s="12" t="s">
        <v>39</v>
      </c>
      <c r="C10" s="12" t="s">
        <v>25</v>
      </c>
      <c r="D10" s="13">
        <v>1.2350000000000001</v>
      </c>
    </row>
    <row r="11" spans="1:4" x14ac:dyDescent="0.25">
      <c r="A11" s="12">
        <v>9</v>
      </c>
      <c r="B11" s="12" t="s">
        <v>86</v>
      </c>
      <c r="C11" s="12" t="s">
        <v>23</v>
      </c>
      <c r="D11" s="13">
        <v>148.19999999999999</v>
      </c>
    </row>
    <row r="12" spans="1:4" ht="21" x14ac:dyDescent="0.25">
      <c r="A12" s="12">
        <v>10</v>
      </c>
      <c r="B12" s="12" t="s">
        <v>87</v>
      </c>
      <c r="C12" s="12" t="s">
        <v>31</v>
      </c>
      <c r="D12" s="13">
        <v>8.1999999999999993</v>
      </c>
    </row>
    <row r="13" spans="1:4" ht="31.5" x14ac:dyDescent="0.25">
      <c r="A13" s="12">
        <v>11</v>
      </c>
      <c r="B13" s="12" t="s">
        <v>88</v>
      </c>
      <c r="C13" s="12" t="s">
        <v>43</v>
      </c>
      <c r="D13" s="13">
        <v>4</v>
      </c>
    </row>
    <row r="14" spans="1:4" x14ac:dyDescent="0.25">
      <c r="A14" s="12">
        <v>12</v>
      </c>
      <c r="B14" s="12" t="s">
        <v>89</v>
      </c>
      <c r="C14" s="12" t="s">
        <v>90</v>
      </c>
      <c r="D14" s="13">
        <v>480</v>
      </c>
    </row>
    <row r="15" spans="1:4" x14ac:dyDescent="0.25">
      <c r="A15" s="12">
        <v>13</v>
      </c>
      <c r="B15" s="12" t="s">
        <v>91</v>
      </c>
      <c r="C15" s="12" t="s">
        <v>92</v>
      </c>
      <c r="D15" s="13">
        <v>4</v>
      </c>
    </row>
    <row r="16" spans="1:4" x14ac:dyDescent="0.25">
      <c r="A16" s="12">
        <v>14</v>
      </c>
      <c r="B16" s="12" t="s">
        <v>93</v>
      </c>
      <c r="C16" s="12" t="s">
        <v>92</v>
      </c>
      <c r="D16" s="13">
        <v>440</v>
      </c>
    </row>
    <row r="17" spans="1:4" x14ac:dyDescent="0.25">
      <c r="A17" s="12">
        <v>15</v>
      </c>
      <c r="B17" s="12" t="s">
        <v>94</v>
      </c>
      <c r="C17" s="12" t="s">
        <v>90</v>
      </c>
      <c r="D17" s="13">
        <v>5</v>
      </c>
    </row>
    <row r="18" spans="1:4" x14ac:dyDescent="0.25">
      <c r="A18" s="22"/>
      <c r="B18" s="22"/>
      <c r="C18" s="22"/>
      <c r="D18" s="22"/>
    </row>
    <row r="19" spans="1:4" x14ac:dyDescent="0.25">
      <c r="A19" s="17"/>
    </row>
  </sheetData>
  <mergeCells count="2">
    <mergeCell ref="B1:D1"/>
    <mergeCell ref="A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40" workbookViewId="0">
      <selection activeCell="A31" sqref="A31:XFD31"/>
    </sheetView>
  </sheetViews>
  <sheetFormatPr defaultRowHeight="15" x14ac:dyDescent="0.25"/>
  <cols>
    <col min="2" max="2" width="52.85546875" customWidth="1"/>
    <col min="4" max="4" width="13.5703125" customWidth="1"/>
  </cols>
  <sheetData>
    <row r="1" spans="1:4" x14ac:dyDescent="0.25">
      <c r="B1" s="20" t="s">
        <v>157</v>
      </c>
    </row>
    <row r="2" spans="1:4" x14ac:dyDescent="0.25">
      <c r="B2" s="20"/>
    </row>
    <row r="3" spans="1:4" ht="31.5" x14ac:dyDescent="0.25">
      <c r="A3" s="12">
        <v>1</v>
      </c>
      <c r="B3" s="12" t="s">
        <v>45</v>
      </c>
      <c r="C3" s="12" t="s">
        <v>46</v>
      </c>
      <c r="D3" s="13">
        <v>0.11334</v>
      </c>
    </row>
    <row r="4" spans="1:4" ht="21" x14ac:dyDescent="0.25">
      <c r="A4" s="12">
        <v>2</v>
      </c>
      <c r="B4" s="12" t="s">
        <v>47</v>
      </c>
      <c r="C4" s="12" t="s">
        <v>25</v>
      </c>
      <c r="D4" s="13">
        <v>7.9338000000000006E-2</v>
      </c>
    </row>
    <row r="5" spans="1:4" ht="21" customHeight="1" x14ac:dyDescent="0.25">
      <c r="A5" s="12">
        <v>3</v>
      </c>
      <c r="B5" s="12" t="s">
        <v>48</v>
      </c>
      <c r="C5" s="12" t="s">
        <v>49</v>
      </c>
      <c r="D5" s="13">
        <v>0.26800000000000002</v>
      </c>
    </row>
    <row r="6" spans="1:4" ht="30" customHeight="1" x14ac:dyDescent="0.25">
      <c r="A6" s="12">
        <v>4</v>
      </c>
      <c r="B6" s="12" t="s">
        <v>50</v>
      </c>
      <c r="C6" s="12" t="s">
        <v>51</v>
      </c>
      <c r="D6" s="13">
        <v>0.92</v>
      </c>
    </row>
    <row r="7" spans="1:4" ht="27" customHeight="1" x14ac:dyDescent="0.25">
      <c r="A7" s="12">
        <v>5</v>
      </c>
      <c r="B7" s="12" t="s">
        <v>115</v>
      </c>
      <c r="C7" s="12" t="s">
        <v>53</v>
      </c>
      <c r="D7" s="13">
        <v>0.29299999999999998</v>
      </c>
    </row>
    <row r="8" spans="1:4" ht="73.5" x14ac:dyDescent="0.25">
      <c r="A8" s="12">
        <v>6</v>
      </c>
      <c r="B8" s="12" t="s">
        <v>54</v>
      </c>
      <c r="C8" s="12" t="s">
        <v>55</v>
      </c>
      <c r="D8" s="13">
        <v>0.29299999999999998</v>
      </c>
    </row>
    <row r="9" spans="1:4" ht="31.5" x14ac:dyDescent="0.25">
      <c r="A9" s="12">
        <v>7</v>
      </c>
      <c r="B9" s="12" t="s">
        <v>56</v>
      </c>
      <c r="C9" s="12" t="s">
        <v>57</v>
      </c>
      <c r="D9" s="13">
        <v>0.112</v>
      </c>
    </row>
    <row r="10" spans="1:4" x14ac:dyDescent="0.25">
      <c r="A10" s="12">
        <v>8</v>
      </c>
      <c r="B10" s="12" t="s">
        <v>58</v>
      </c>
      <c r="C10" s="12" t="s">
        <v>33</v>
      </c>
      <c r="D10" s="13">
        <v>0.112</v>
      </c>
    </row>
    <row r="11" spans="1:4" ht="21" x14ac:dyDescent="0.25">
      <c r="A11" s="12">
        <v>9</v>
      </c>
      <c r="B11" s="12" t="s">
        <v>116</v>
      </c>
      <c r="C11" s="12" t="s">
        <v>33</v>
      </c>
      <c r="D11" s="13">
        <v>1.7600000000000001E-2</v>
      </c>
    </row>
    <row r="12" spans="1:4" ht="52.5" x14ac:dyDescent="0.25">
      <c r="A12" s="12">
        <v>10</v>
      </c>
      <c r="B12" s="12" t="s">
        <v>61</v>
      </c>
      <c r="C12" s="12" t="s">
        <v>62</v>
      </c>
      <c r="D12" s="13">
        <v>5.6599999999999998E-2</v>
      </c>
    </row>
    <row r="13" spans="1:4" ht="21" x14ac:dyDescent="0.25">
      <c r="A13" s="12">
        <v>11</v>
      </c>
      <c r="B13" s="12" t="s">
        <v>117</v>
      </c>
      <c r="C13" s="12" t="s">
        <v>153</v>
      </c>
      <c r="D13" s="13">
        <v>0.64</v>
      </c>
    </row>
    <row r="14" spans="1:4" x14ac:dyDescent="0.25">
      <c r="A14" s="12">
        <v>12</v>
      </c>
      <c r="B14" s="12" t="s">
        <v>118</v>
      </c>
      <c r="C14" s="12" t="s">
        <v>23</v>
      </c>
      <c r="D14" s="13">
        <v>0.62719999999999998</v>
      </c>
    </row>
    <row r="15" spans="1:4" ht="52.5" x14ac:dyDescent="0.25">
      <c r="A15" s="12">
        <v>13</v>
      </c>
      <c r="B15" s="12" t="s">
        <v>119</v>
      </c>
      <c r="C15" s="12" t="s">
        <v>154</v>
      </c>
      <c r="D15" s="13">
        <v>6.4000000000000001E-2</v>
      </c>
    </row>
    <row r="16" spans="1:4" ht="52.5" x14ac:dyDescent="0.25">
      <c r="A16" s="12">
        <v>14</v>
      </c>
      <c r="B16" s="12" t="s">
        <v>120</v>
      </c>
      <c r="C16" s="12" t="s">
        <v>154</v>
      </c>
      <c r="D16" s="13">
        <v>6.4000000000000001E-2</v>
      </c>
    </row>
    <row r="17" spans="1:4" ht="31.5" x14ac:dyDescent="0.25">
      <c r="A17" s="12">
        <v>15</v>
      </c>
      <c r="B17" s="12" t="s">
        <v>63</v>
      </c>
      <c r="C17" s="12" t="s">
        <v>46</v>
      </c>
      <c r="D17" s="13">
        <v>8.6400000000000005E-2</v>
      </c>
    </row>
    <row r="18" spans="1:4" ht="21" x14ac:dyDescent="0.25">
      <c r="A18" s="12">
        <v>16</v>
      </c>
      <c r="B18" s="12" t="s">
        <v>39</v>
      </c>
      <c r="C18" s="12" t="s">
        <v>25</v>
      </c>
      <c r="D18" s="13">
        <v>9.6000000000000002E-2</v>
      </c>
    </row>
    <row r="19" spans="1:4" x14ac:dyDescent="0.25">
      <c r="A19" s="12">
        <v>17</v>
      </c>
      <c r="B19" s="12" t="s">
        <v>64</v>
      </c>
      <c r="C19" s="12" t="s">
        <v>23</v>
      </c>
      <c r="D19" s="13">
        <v>96</v>
      </c>
    </row>
    <row r="20" spans="1:4" ht="73.5" x14ac:dyDescent="0.25">
      <c r="A20" s="12">
        <v>18</v>
      </c>
      <c r="B20" s="12" t="s">
        <v>65</v>
      </c>
      <c r="C20" s="12" t="s">
        <v>66</v>
      </c>
      <c r="D20" s="13">
        <v>0.10199999999999999</v>
      </c>
    </row>
    <row r="21" spans="1:4" x14ac:dyDescent="0.25">
      <c r="A21" s="12">
        <v>19</v>
      </c>
      <c r="B21" s="12" t="s">
        <v>67</v>
      </c>
      <c r="C21" s="12" t="s">
        <v>33</v>
      </c>
      <c r="D21" s="13">
        <v>0.14099999999999999</v>
      </c>
    </row>
    <row r="22" spans="1:4" ht="31.5" x14ac:dyDescent="0.25">
      <c r="A22" s="12">
        <v>20</v>
      </c>
      <c r="B22" s="12" t="s">
        <v>121</v>
      </c>
      <c r="C22" s="12" t="s">
        <v>57</v>
      </c>
      <c r="D22" s="13">
        <v>0.46</v>
      </c>
    </row>
    <row r="23" spans="1:4" x14ac:dyDescent="0.25">
      <c r="A23" s="12">
        <v>21</v>
      </c>
      <c r="B23" s="12" t="s">
        <v>122</v>
      </c>
      <c r="C23" s="12" t="s">
        <v>17</v>
      </c>
      <c r="D23" s="13">
        <v>1</v>
      </c>
    </row>
    <row r="24" spans="1:4" ht="21" x14ac:dyDescent="0.25">
      <c r="A24" s="12">
        <v>22</v>
      </c>
      <c r="B24" s="12" t="s">
        <v>123</v>
      </c>
      <c r="C24" s="12" t="s">
        <v>108</v>
      </c>
      <c r="D24" s="13">
        <v>0.01</v>
      </c>
    </row>
    <row r="25" spans="1:4" ht="21" x14ac:dyDescent="0.25">
      <c r="A25" s="12">
        <v>23</v>
      </c>
      <c r="B25" s="12" t="s">
        <v>124</v>
      </c>
      <c r="C25" s="12" t="s">
        <v>17</v>
      </c>
      <c r="D25" s="13">
        <v>1</v>
      </c>
    </row>
    <row r="26" spans="1:4" x14ac:dyDescent="0.25">
      <c r="A26" s="12">
        <v>24</v>
      </c>
      <c r="B26" s="12" t="s">
        <v>125</v>
      </c>
      <c r="C26" s="12" t="s">
        <v>43</v>
      </c>
      <c r="D26" s="13">
        <v>2</v>
      </c>
    </row>
    <row r="27" spans="1:4" x14ac:dyDescent="0.25">
      <c r="A27" s="12">
        <v>25</v>
      </c>
      <c r="B27" s="12" t="s">
        <v>126</v>
      </c>
      <c r="C27" s="12" t="s">
        <v>17</v>
      </c>
      <c r="D27" s="13">
        <v>2</v>
      </c>
    </row>
    <row r="28" spans="1:4" ht="21" x14ac:dyDescent="0.25">
      <c r="A28" s="12">
        <v>26</v>
      </c>
      <c r="B28" s="12" t="s">
        <v>127</v>
      </c>
      <c r="C28" s="12" t="s">
        <v>43</v>
      </c>
      <c r="D28" s="13">
        <v>2</v>
      </c>
    </row>
    <row r="29" spans="1:4" x14ac:dyDescent="0.25">
      <c r="A29" s="12">
        <v>27</v>
      </c>
      <c r="B29" s="12" t="s">
        <v>128</v>
      </c>
      <c r="C29" s="12" t="s">
        <v>17</v>
      </c>
      <c r="D29" s="13">
        <v>1</v>
      </c>
    </row>
    <row r="30" spans="1:4" x14ac:dyDescent="0.25">
      <c r="A30" s="12">
        <v>28</v>
      </c>
      <c r="B30" s="12" t="s">
        <v>129</v>
      </c>
      <c r="C30" s="12" t="s">
        <v>17</v>
      </c>
      <c r="D30" s="13">
        <v>1</v>
      </c>
    </row>
    <row r="31" spans="1:4" x14ac:dyDescent="0.25">
      <c r="A31" s="12">
        <v>29</v>
      </c>
      <c r="B31" s="12" t="s">
        <v>130</v>
      </c>
      <c r="C31" s="12" t="s">
        <v>43</v>
      </c>
      <c r="D31" s="13">
        <v>1</v>
      </c>
    </row>
    <row r="32" spans="1:4" x14ac:dyDescent="0.25">
      <c r="A32" s="12">
        <v>30</v>
      </c>
      <c r="B32" s="12" t="s">
        <v>131</v>
      </c>
      <c r="C32" s="12" t="s">
        <v>17</v>
      </c>
      <c r="D32" s="13">
        <v>1</v>
      </c>
    </row>
    <row r="33" spans="1:4" x14ac:dyDescent="0.25">
      <c r="A33" s="12">
        <v>31</v>
      </c>
      <c r="B33" s="12" t="s">
        <v>132</v>
      </c>
      <c r="C33" s="12" t="s">
        <v>43</v>
      </c>
      <c r="D33" s="13">
        <v>4</v>
      </c>
    </row>
    <row r="34" spans="1:4" x14ac:dyDescent="0.25">
      <c r="A34" s="12">
        <v>32</v>
      </c>
      <c r="B34" s="12" t="s">
        <v>133</v>
      </c>
      <c r="C34" s="12" t="s">
        <v>108</v>
      </c>
      <c r="D34" s="13">
        <v>0.01</v>
      </c>
    </row>
    <row r="35" spans="1:4" x14ac:dyDescent="0.25">
      <c r="A35" s="12">
        <v>33</v>
      </c>
      <c r="B35" s="12" t="s">
        <v>134</v>
      </c>
      <c r="C35" s="12" t="s">
        <v>17</v>
      </c>
      <c r="D35" s="13">
        <v>9</v>
      </c>
    </row>
    <row r="36" spans="1:4" x14ac:dyDescent="0.25">
      <c r="A36" s="12">
        <v>34</v>
      </c>
      <c r="B36" s="12" t="s">
        <v>135</v>
      </c>
      <c r="C36" s="12" t="s">
        <v>17</v>
      </c>
      <c r="D36" s="13">
        <v>3</v>
      </c>
    </row>
    <row r="37" spans="1:4" x14ac:dyDescent="0.25">
      <c r="A37" s="12"/>
      <c r="B37" s="23"/>
      <c r="C37" s="23"/>
      <c r="D37" s="23"/>
    </row>
    <row r="38" spans="1:4" ht="21" x14ac:dyDescent="0.25">
      <c r="A38" s="12">
        <v>35</v>
      </c>
      <c r="B38" s="12" t="s">
        <v>136</v>
      </c>
      <c r="C38" s="12" t="s">
        <v>43</v>
      </c>
      <c r="D38" s="13">
        <v>2</v>
      </c>
    </row>
    <row r="39" spans="1:4" x14ac:dyDescent="0.25">
      <c r="A39" s="12">
        <v>36</v>
      </c>
      <c r="B39" s="12" t="s">
        <v>137</v>
      </c>
      <c r="C39" s="12" t="s">
        <v>17</v>
      </c>
      <c r="D39" s="13">
        <v>2</v>
      </c>
    </row>
    <row r="40" spans="1:4" ht="21" x14ac:dyDescent="0.25">
      <c r="A40" s="12">
        <v>37</v>
      </c>
      <c r="B40" s="12" t="s">
        <v>138</v>
      </c>
      <c r="C40" s="12" t="s">
        <v>43</v>
      </c>
      <c r="D40" s="13">
        <v>4</v>
      </c>
    </row>
    <row r="41" spans="1:4" x14ac:dyDescent="0.25">
      <c r="A41" s="12">
        <v>38</v>
      </c>
      <c r="B41" s="12" t="s">
        <v>139</v>
      </c>
      <c r="C41" s="12" t="s">
        <v>17</v>
      </c>
      <c r="D41" s="13">
        <v>3</v>
      </c>
    </row>
    <row r="42" spans="1:4" x14ac:dyDescent="0.25">
      <c r="A42" s="12">
        <v>39</v>
      </c>
      <c r="B42" s="12" t="s">
        <v>140</v>
      </c>
      <c r="C42" s="12" t="s">
        <v>17</v>
      </c>
      <c r="D42" s="13">
        <v>1</v>
      </c>
    </row>
    <row r="43" spans="1:4" ht="21" x14ac:dyDescent="0.25">
      <c r="A43" s="12">
        <v>40</v>
      </c>
      <c r="B43" s="12" t="s">
        <v>141</v>
      </c>
      <c r="C43" s="12" t="s">
        <v>155</v>
      </c>
      <c r="D43" s="13">
        <v>0.01</v>
      </c>
    </row>
    <row r="44" spans="1:4" x14ac:dyDescent="0.25">
      <c r="A44" s="12">
        <v>41</v>
      </c>
      <c r="B44" s="12" t="s">
        <v>142</v>
      </c>
      <c r="C44" s="12" t="s">
        <v>17</v>
      </c>
      <c r="D44" s="13">
        <v>1</v>
      </c>
    </row>
    <row r="45" spans="1:4" x14ac:dyDescent="0.25">
      <c r="A45" s="12">
        <v>42</v>
      </c>
      <c r="B45" s="12" t="s">
        <v>143</v>
      </c>
      <c r="C45" s="12" t="s">
        <v>43</v>
      </c>
      <c r="D45" s="13">
        <v>3</v>
      </c>
    </row>
    <row r="46" spans="1:4" x14ac:dyDescent="0.25">
      <c r="A46" s="12">
        <v>43</v>
      </c>
      <c r="B46" s="12" t="s">
        <v>144</v>
      </c>
      <c r="C46" s="12" t="s">
        <v>17</v>
      </c>
      <c r="D46" s="13">
        <v>3</v>
      </c>
    </row>
    <row r="47" spans="1:4" x14ac:dyDescent="0.25">
      <c r="A47" s="12"/>
      <c r="B47" s="23"/>
      <c r="C47" s="23"/>
      <c r="D47" s="23"/>
    </row>
    <row r="48" spans="1:4" ht="21" x14ac:dyDescent="0.25">
      <c r="A48" s="12">
        <v>44</v>
      </c>
      <c r="B48" s="12" t="s">
        <v>145</v>
      </c>
      <c r="C48" s="12" t="s">
        <v>29</v>
      </c>
      <c r="D48" s="13">
        <v>1.1100000000000001</v>
      </c>
    </row>
    <row r="49" spans="1:4" ht="42" x14ac:dyDescent="0.25">
      <c r="A49" s="12">
        <v>45</v>
      </c>
      <c r="B49" s="12" t="s">
        <v>146</v>
      </c>
      <c r="C49" s="12" t="s">
        <v>156</v>
      </c>
      <c r="D49" s="13">
        <v>0.11322</v>
      </c>
    </row>
    <row r="50" spans="1:4" x14ac:dyDescent="0.25">
      <c r="A50" s="12">
        <v>46</v>
      </c>
      <c r="B50" s="12" t="s">
        <v>147</v>
      </c>
      <c r="C50" s="12" t="s">
        <v>43</v>
      </c>
      <c r="D50" s="13">
        <v>1</v>
      </c>
    </row>
    <row r="51" spans="1:4" ht="31.5" x14ac:dyDescent="0.25">
      <c r="A51" s="12">
        <v>47</v>
      </c>
      <c r="B51" s="12" t="s">
        <v>148</v>
      </c>
      <c r="C51" s="12" t="s">
        <v>17</v>
      </c>
      <c r="D51" s="13">
        <v>1</v>
      </c>
    </row>
    <row r="52" spans="1:4" ht="21" x14ac:dyDescent="0.25">
      <c r="A52" s="12">
        <v>48</v>
      </c>
      <c r="B52" s="12" t="s">
        <v>26</v>
      </c>
      <c r="C52" s="12" t="s">
        <v>27</v>
      </c>
      <c r="D52" s="13">
        <v>0.93</v>
      </c>
    </row>
    <row r="53" spans="1:4" ht="31.5" x14ac:dyDescent="0.25">
      <c r="A53" s="12">
        <v>49</v>
      </c>
      <c r="B53" s="12" t="s">
        <v>149</v>
      </c>
      <c r="C53" s="12" t="s">
        <v>156</v>
      </c>
      <c r="D53" s="13">
        <v>9.2999999999999999E-2</v>
      </c>
    </row>
    <row r="54" spans="1:4" x14ac:dyDescent="0.25">
      <c r="A54" s="12"/>
      <c r="B54" s="23"/>
      <c r="C54" s="23"/>
      <c r="D54" s="23"/>
    </row>
    <row r="55" spans="1:4" ht="21" x14ac:dyDescent="0.25">
      <c r="A55" s="12">
        <v>50</v>
      </c>
      <c r="B55" s="12" t="s">
        <v>150</v>
      </c>
      <c r="C55" s="12" t="s">
        <v>27</v>
      </c>
      <c r="D55" s="13">
        <v>0.03</v>
      </c>
    </row>
    <row r="56" spans="1:4" x14ac:dyDescent="0.25">
      <c r="A56" s="12">
        <v>51</v>
      </c>
      <c r="B56" s="12" t="s">
        <v>64</v>
      </c>
      <c r="C56" s="12" t="s">
        <v>23</v>
      </c>
      <c r="D56" s="13">
        <v>0.52500000000000002</v>
      </c>
    </row>
    <row r="57" spans="1:4" ht="21" x14ac:dyDescent="0.25">
      <c r="A57" s="12">
        <v>52</v>
      </c>
      <c r="B57" s="12" t="s">
        <v>151</v>
      </c>
      <c r="C57" s="12" t="s">
        <v>25</v>
      </c>
      <c r="D57" s="13">
        <v>5.2500000000000003E-3</v>
      </c>
    </row>
    <row r="58" spans="1:4" ht="21" x14ac:dyDescent="0.25">
      <c r="A58" s="12">
        <v>53</v>
      </c>
      <c r="B58" s="12" t="s">
        <v>152</v>
      </c>
      <c r="C58" s="12" t="s">
        <v>23</v>
      </c>
      <c r="D58" s="13">
        <v>5.2499999999999998E-2</v>
      </c>
    </row>
    <row r="59" spans="1:4" ht="21" x14ac:dyDescent="0.25">
      <c r="A59" s="12">
        <v>54</v>
      </c>
      <c r="B59" s="12" t="s">
        <v>39</v>
      </c>
      <c r="C59" s="12" t="s">
        <v>25</v>
      </c>
      <c r="D59" s="13">
        <v>1.35E-2</v>
      </c>
    </row>
    <row r="60" spans="1:4" x14ac:dyDescent="0.25">
      <c r="A60" s="22"/>
      <c r="B60" s="22"/>
      <c r="C60" s="22"/>
      <c r="D60" s="22"/>
    </row>
    <row r="61" spans="1:4" x14ac:dyDescent="0.25">
      <c r="A61" s="17"/>
    </row>
    <row r="62" spans="1:4" x14ac:dyDescent="0.25">
      <c r="A62" s="11"/>
    </row>
    <row r="63" spans="1:4" x14ac:dyDescent="0.25">
      <c r="A63" s="10"/>
    </row>
    <row r="64" spans="1:4" x14ac:dyDescent="0.25">
      <c r="A64" s="10"/>
    </row>
    <row r="65" spans="1:1" x14ac:dyDescent="0.25">
      <c r="A65" s="11"/>
    </row>
    <row r="66" spans="1:1" x14ac:dyDescent="0.25">
      <c r="A66" s="10"/>
    </row>
  </sheetData>
  <mergeCells count="4">
    <mergeCell ref="A60:D60"/>
    <mergeCell ref="B37:D37"/>
    <mergeCell ref="B47:D47"/>
    <mergeCell ref="B54:D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сводный</vt:lpstr>
      <vt:lpstr>эл-освещение</vt:lpstr>
      <vt:lpstr>нефтеуловитель</vt:lpstr>
      <vt:lpstr>сети связи</vt:lpstr>
      <vt:lpstr>эл-снабжение</vt:lpstr>
      <vt:lpstr>канал сборник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2015-03-18T00:47:54Z</dcterms:modified>
</cp:coreProperties>
</file>